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расчет прогноза поступлений" sheetId="1" r:id="rId1"/>
  </sheets>
  <definedNames>
    <definedName name="_xlnm._FilterDatabase" localSheetId="0" hidden="1">'расчет прогноза поступлений'!$A$6:$O$8</definedName>
    <definedName name="_xlnm.Print_Area" localSheetId="0">'расчет прогноза поступлений'!$A$1:$O$8</definedName>
  </definedNames>
  <calcPr calcId="162913"/>
</workbook>
</file>

<file path=xl/calcChain.xml><?xml version="1.0" encoding="utf-8"?>
<calcChain xmlns="http://schemas.openxmlformats.org/spreadsheetml/2006/main">
  <c r="O8" i="1" l="1"/>
  <c r="N8" i="1"/>
  <c r="M8" i="1"/>
</calcChain>
</file>

<file path=xl/sharedStrings.xml><?xml version="1.0" encoding="utf-8"?>
<sst xmlns="http://schemas.openxmlformats.org/spreadsheetml/2006/main" count="34" uniqueCount="31">
  <si>
    <t>Код главного администратора доходов</t>
  </si>
  <si>
    <t>Наименование главного администратора доходов</t>
  </si>
  <si>
    <t>Наименование КБК доходов</t>
  </si>
  <si>
    <t>N п/п</t>
  </si>
  <si>
    <t>Прочие доходы от оказания платных услуг (работ) получателями средств бюджетов субъектов Российской Федерации</t>
  </si>
  <si>
    <t>Прямой расчет</t>
  </si>
  <si>
    <r>
      <t>КБК</t>
    </r>
    <r>
      <rPr>
        <vertAlign val="superscript"/>
        <sz val="11"/>
        <color theme="1"/>
        <rFont val="Times New Roman"/>
        <family val="1"/>
        <charset val="204"/>
      </rPr>
      <t> </t>
    </r>
  </si>
  <si>
    <r>
      <t>Наименование метода расчета</t>
    </r>
    <r>
      <rPr>
        <vertAlign val="superscript"/>
        <sz val="11"/>
        <color theme="1"/>
        <rFont val="Times New Roman"/>
        <family val="1"/>
        <charset val="204"/>
      </rPr>
      <t> </t>
    </r>
  </si>
  <si>
    <r>
      <t>Формула расчета</t>
    </r>
    <r>
      <rPr>
        <vertAlign val="superscript"/>
        <sz val="11"/>
        <color theme="1"/>
        <rFont val="Times New Roman"/>
        <family val="1"/>
        <charset val="204"/>
      </rPr>
      <t> </t>
    </r>
  </si>
  <si>
    <r>
      <t>Алгоритм расчета</t>
    </r>
    <r>
      <rPr>
        <vertAlign val="superscript"/>
        <sz val="11"/>
        <color theme="1"/>
        <rFont val="Times New Roman"/>
        <family val="1"/>
        <charset val="204"/>
      </rPr>
      <t> </t>
    </r>
  </si>
  <si>
    <r>
      <t>Описание показателей</t>
    </r>
    <r>
      <rPr>
        <vertAlign val="superscript"/>
        <sz val="11"/>
        <color theme="1"/>
        <rFont val="Times New Roman"/>
        <family val="1"/>
        <charset val="204"/>
      </rPr>
      <t> </t>
    </r>
  </si>
  <si>
    <t>1 13 01992 02 0000 130</t>
  </si>
  <si>
    <t xml:space="preserve">Прочие доходы от компенсации затрат бюджетов субъектов Российской Федерации </t>
  </si>
  <si>
    <t>Министерство здравоохранения Камчатского края</t>
  </si>
  <si>
    <t>814</t>
  </si>
  <si>
    <t>Усреднение</t>
  </si>
  <si>
    <t>Д=(П₁ + П₂ + П₃)/3</t>
  </si>
  <si>
    <t>П=ОП</t>
  </si>
  <si>
    <t>П- прогнозируемый объем поступлений доходов
ОП – ожидаемые поступления от возмещения затрат на выполнение работ по ответственному хранению материальных ценностей мобилизационного резерва в пределах лимитов бюджетных обязательств, выделенных на эти цели из федерального бюджета в рамках государственного оборонного заказа
Источниками данных для расчета являются: государственный контракт на выполнение работ по ответственному хранению материальных ценностей мобилизационного резерва в пределах лимитов бюджетных обязательств, выделенных на эти цели из федерального бюджета в рамках государственного оборонного заказа (заключен в 2022 году на 3 года)</t>
  </si>
  <si>
    <t>рублей</t>
  </si>
  <si>
    <t>1 13 02992 02 6002 130</t>
  </si>
  <si>
    <t>Д - прогнозируемый
объем доходов;
П₁, П₂, П₃ - фактический объем поступлений от возврата средств за три года, предшествующих текущему финансовому году
на каждый год планового периода применяется коэффициент инфляции на 2023 год в размере 105,2%, на 2024-2025 года – 104,0%</t>
  </si>
  <si>
    <t>Поступило в краевой бюджет</t>
  </si>
  <si>
    <t>Прогноз поступления в краевой бюджет</t>
  </si>
  <si>
    <t>Расчет прогноза поступлений доходов в краевой бюджет на 2023 год и плановый период 2024 и 2025 годов</t>
  </si>
  <si>
    <t>на 2023 год</t>
  </si>
  <si>
    <t>в 2019 году</t>
  </si>
  <si>
    <t>в 2020 году</t>
  </si>
  <si>
    <t>в 2021 году</t>
  </si>
  <si>
    <t>на 2024 год</t>
  </si>
  <si>
    <t>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</si>
</sst>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4" fontId="1" fillId="0" borderId="2" xfId="0" applyNumberFormat="1" applyFont="1" applyFill="1" applyBorder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center" vertical="center"/>
    </xf>
    <xf numFmtId="4" fontId="1" fillId="0" borderId="8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4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"/>
  <sheetViews>
    <sheetView tabSelected="1" zoomScale="70" zoomScaleNormal="70" workbookViewId="0">
      <selection activeCell="K1" sqref="K1:O1048576"/>
    </sheetView>
  </sheetViews>
  <sheetFormatPr defaultRowHeight="15" x14ac:dyDescent="0.25"/>
  <cols>
    <col min="1" max="1" width="5" style="4" customWidth="1"/>
    <col min="2" max="2" width="10.140625" style="4" customWidth="1"/>
    <col min="3" max="3" width="16.7109375" style="4" customWidth="1"/>
    <col min="4" max="4" width="22.42578125" style="2" bestFit="1" customWidth="1"/>
    <col min="5" max="5" width="33.5703125" style="6" customWidth="1"/>
    <col min="6" max="6" width="14.42578125" style="5" bestFit="1" customWidth="1"/>
    <col min="7" max="7" width="16.85546875" style="5" customWidth="1"/>
    <col min="8" max="8" width="10.28515625" style="5" customWidth="1"/>
    <col min="9" max="9" width="69.42578125" style="5" customWidth="1"/>
    <col min="10" max="10" width="13.7109375" style="5" bestFit="1" customWidth="1"/>
    <col min="11" max="12" width="14.85546875" style="5" bestFit="1" customWidth="1"/>
    <col min="13" max="15" width="14.85546875" style="1" bestFit="1" customWidth="1"/>
    <col min="16" max="16" width="9.140625" style="1"/>
    <col min="17" max="17" width="9.140625" style="8"/>
    <col min="18" max="16384" width="9.140625" style="1"/>
  </cols>
  <sheetData>
    <row r="1" spans="1:17" ht="18.75" x14ac:dyDescent="0.3">
      <c r="E1" s="32" t="s">
        <v>24</v>
      </c>
      <c r="F1" s="32"/>
      <c r="G1" s="32"/>
      <c r="H1" s="32"/>
      <c r="I1" s="32"/>
      <c r="J1" s="11"/>
      <c r="K1" s="11"/>
      <c r="L1" s="11"/>
      <c r="M1" s="13"/>
      <c r="N1" s="13"/>
      <c r="O1" s="13"/>
    </row>
    <row r="2" spans="1:17" x14ac:dyDescent="0.25">
      <c r="A2" s="14" t="s">
        <v>13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7" ht="23.2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 t="s">
        <v>19</v>
      </c>
    </row>
    <row r="4" spans="1:17" x14ac:dyDescent="0.25">
      <c r="A4" s="15" t="s">
        <v>3</v>
      </c>
      <c r="B4" s="15" t="s">
        <v>0</v>
      </c>
      <c r="C4" s="15" t="s">
        <v>1</v>
      </c>
      <c r="D4" s="15" t="s">
        <v>6</v>
      </c>
      <c r="E4" s="15" t="s">
        <v>2</v>
      </c>
      <c r="F4" s="15" t="s">
        <v>7</v>
      </c>
      <c r="G4" s="15" t="s">
        <v>8</v>
      </c>
      <c r="H4" s="15" t="s">
        <v>9</v>
      </c>
      <c r="I4" s="15" t="s">
        <v>10</v>
      </c>
      <c r="J4" s="31" t="s">
        <v>22</v>
      </c>
      <c r="K4" s="31"/>
      <c r="L4" s="31"/>
      <c r="M4" s="31" t="s">
        <v>23</v>
      </c>
      <c r="N4" s="31"/>
      <c r="O4" s="31"/>
    </row>
    <row r="5" spans="1:17" ht="55.5" customHeight="1" x14ac:dyDescent="0.25">
      <c r="A5" s="15"/>
      <c r="B5" s="15"/>
      <c r="C5" s="15"/>
      <c r="D5" s="15"/>
      <c r="E5" s="15"/>
      <c r="F5" s="15"/>
      <c r="G5" s="15"/>
      <c r="H5" s="15"/>
      <c r="I5" s="15"/>
      <c r="J5" s="9" t="s">
        <v>26</v>
      </c>
      <c r="K5" s="9" t="s">
        <v>27</v>
      </c>
      <c r="L5" s="9" t="s">
        <v>28</v>
      </c>
      <c r="M5" s="9" t="s">
        <v>25</v>
      </c>
      <c r="N5" s="9" t="s">
        <v>29</v>
      </c>
      <c r="O5" s="9" t="s">
        <v>30</v>
      </c>
    </row>
    <row r="6" spans="1:17" s="4" customForma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3">
        <v>13</v>
      </c>
      <c r="N6" s="3">
        <v>14</v>
      </c>
      <c r="O6" s="3">
        <v>15</v>
      </c>
      <c r="Q6" s="29"/>
    </row>
    <row r="7" spans="1:17" ht="172.5" customHeight="1" x14ac:dyDescent="0.25">
      <c r="A7" s="23">
        <v>1</v>
      </c>
      <c r="B7" s="24" t="s">
        <v>14</v>
      </c>
      <c r="C7" s="24" t="s">
        <v>13</v>
      </c>
      <c r="D7" s="24" t="s">
        <v>11</v>
      </c>
      <c r="E7" s="25" t="s">
        <v>4</v>
      </c>
      <c r="F7" s="24" t="s">
        <v>5</v>
      </c>
      <c r="G7" s="25" t="s">
        <v>17</v>
      </c>
      <c r="H7" s="25"/>
      <c r="I7" s="26" t="s">
        <v>18</v>
      </c>
      <c r="J7" s="26"/>
      <c r="K7" s="26"/>
      <c r="L7" s="26"/>
      <c r="M7" s="27">
        <v>8000000</v>
      </c>
      <c r="N7" s="27">
        <v>8000000</v>
      </c>
      <c r="O7" s="28">
        <v>0</v>
      </c>
      <c r="P7" s="7"/>
    </row>
    <row r="8" spans="1:17" ht="90" x14ac:dyDescent="0.25">
      <c r="A8" s="16">
        <v>2</v>
      </c>
      <c r="B8" s="17" t="s">
        <v>14</v>
      </c>
      <c r="C8" s="17" t="s">
        <v>13</v>
      </c>
      <c r="D8" s="17" t="s">
        <v>20</v>
      </c>
      <c r="E8" s="18" t="s">
        <v>12</v>
      </c>
      <c r="F8" s="19" t="s">
        <v>15</v>
      </c>
      <c r="G8" s="18" t="s">
        <v>16</v>
      </c>
      <c r="H8" s="18"/>
      <c r="I8" s="20" t="s">
        <v>21</v>
      </c>
      <c r="J8" s="21">
        <v>5173635.26</v>
      </c>
      <c r="K8" s="21">
        <v>11049027.619999999</v>
      </c>
      <c r="L8" s="21">
        <v>20296216.579999998</v>
      </c>
      <c r="M8" s="21">
        <f>ROUND(SUM(J8:L8)/3*1.052,0)</f>
        <v>12805954</v>
      </c>
      <c r="N8" s="21">
        <f>ROUND(M8*1.04,0)</f>
        <v>13318192</v>
      </c>
      <c r="O8" s="22">
        <f>ROUND(N8*1.04,0)</f>
        <v>13850920</v>
      </c>
    </row>
    <row r="10" spans="1:17" x14ac:dyDescent="0.25">
      <c r="J10" s="30"/>
      <c r="K10" s="30"/>
      <c r="L10" s="30"/>
    </row>
  </sheetData>
  <autoFilter ref="A6:O8"/>
  <mergeCells count="14">
    <mergeCell ref="M4:O4"/>
    <mergeCell ref="F4:F5"/>
    <mergeCell ref="G4:G5"/>
    <mergeCell ref="H4:H5"/>
    <mergeCell ref="I4:I5"/>
    <mergeCell ref="J4:L4"/>
    <mergeCell ref="A4:A5"/>
    <mergeCell ref="B4:B5"/>
    <mergeCell ref="C4:C5"/>
    <mergeCell ref="D4:D5"/>
    <mergeCell ref="E4:E5"/>
    <mergeCell ref="M1:O1"/>
    <mergeCell ref="E1:I1"/>
    <mergeCell ref="A2:O2"/>
  </mergeCells>
  <pageMargins left="0.59055118110236227" right="0.59055118110236227" top="0.78740157480314965" bottom="0.35433070866141736" header="0.11811023622047245" footer="0.11811023622047245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прогноза поступлений</vt:lpstr>
      <vt:lpstr>'расчет прогноза поступлений'!Область_печати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2022-10-12T07:33:57Z</dcterms:modified>
</cp:coreProperties>
</file>